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S:\Viešųjų pirkimų skyrius\File Sync\VP\2026\PIRKIMAI\MSA\3530_Frezų_dantys_Simona\PD\"/>
    </mc:Choice>
  </mc:AlternateContent>
  <xr:revisionPtr revIDLastSave="0" documentId="13_ncr:1_{5316745F-366B-4650-A819-505EC6DC53D7}"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1" l="1"/>
  <c r="H44" i="1"/>
  <c r="H46" i="1" s="1"/>
  <c r="H47" i="1" l="1"/>
  <c r="H48" i="1" l="1"/>
</calcChain>
</file>

<file path=xl/sharedStrings.xml><?xml version="1.0" encoding="utf-8"?>
<sst xmlns="http://schemas.openxmlformats.org/spreadsheetml/2006/main" count="93" uniqueCount="78">
  <si>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</si>
  <si>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</si>
  <si>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</si>
  <si>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</si>
  <si>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</si>
  <si>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</si>
  <si>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</si>
  <si>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</si>
  <si>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</si>
  <si>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</si>
  <si>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</si>
  <si>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</si>
  <si>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</si>
  <si>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</si>
  <si>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</si>
  <si>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</si>
  <si>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</si>
  <si>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</si>
  <si>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</si>
  <si>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</si>
  <si>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</si>
  <si>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</si>
  <si>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</si>
  <si>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</si>
  <si>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</si>
  <si>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</si>
  <si>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</si>
  <si>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</si>
  <si>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</si>
  <si>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</si>
  <si>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</si>
  <si>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</si>
  <si>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</si>
  <si>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</si>
  <si>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</si>
  <si>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</si>
  <si>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</si>
  <si>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</si>
  <si>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</si>
  <si>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</si>
  <si>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</si>
  <si>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</si>
  <si>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</si>
  <si>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</si>
  <si>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</si>
  <si>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</si>
  <si>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</si>
  <si>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</si>
  <si>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</si>
  <si>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</si>
  <si>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</si>
  <si>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</si>
  <si>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</si>
  <si>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</si>
  <si>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</si>
  <si>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</si>
  <si>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</si>
  <si>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</si>
  <si>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</si>
  <si>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</si>
  <si>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</si>
  <si>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</si>
  <si>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</si>
  <si>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</si>
  <si>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</si>
  <si>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</si>
  <si>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Bendra pasiūlymo kaina su visomis įskaičiuotomis išlaidomis negali būti didesnė nei </t>
    </r>
    <r>
      <rPr>
        <b/>
        <sz val="11"/>
        <color rgb="FFFF0000"/>
        <rFont val="Tahoma"/>
        <family val="2"/>
        <charset val="186"/>
      </rPr>
      <t>X</t>
    </r>
    <r>
      <rPr>
        <b/>
        <sz val="11"/>
        <color rgb="FFFF0000"/>
        <rFont val="Tahoma"/>
        <family val="2"/>
      </rPr>
      <t xml:space="preserve"> Eur be PVM (Y  Eur su PVM)</t>
    </r>
    <r>
      <rPr>
        <sz val="11"/>
        <color theme="1"/>
        <rFont val="Tahoma"/>
        <family val="2"/>
        <charset val="186"/>
      </rPr>
      <t>. Didesnę kainą Perkančioji organizacija laikys per didele ir nepriimtina.</t>
    </r>
  </si>
  <si>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</si>
  <si>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</si>
  <si>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</si>
  <si>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Frezų dantys W4 </t>
  </si>
  <si>
    <t>Frezų dantys W6</t>
  </si>
  <si>
    <t>PASIŪLYMAS DĖL FREZŲ DANTŲ</t>
  </si>
  <si>
    <r>
      <t xml:space="preserve">Gamintojas
</t>
    </r>
    <r>
      <rPr>
        <b/>
        <sz val="12"/>
        <color rgb="FFFF0000"/>
        <rFont val="Tahoma"/>
        <family val="2"/>
      </rPr>
      <t>(pildo tiekėjas)</t>
    </r>
  </si>
  <si>
    <t xml:space="preserve">Bendra pasiūlymo kaina su visomis įskaičiuotomis išlaidomis negali būti didesnė nei 20 000,00 Eur be PVM (24 200,00 Eur su PVM). Didesnę kainą Perkančioji organizacija laikys per didele ir nepriimtina. 				</t>
  </si>
  <si>
    <r>
      <rPr>
        <b/>
        <sz val="11"/>
        <rFont val="Tahoma"/>
        <family val="2"/>
      </rPr>
      <t>Pirkimo sąlygų 4 priedas „</t>
    </r>
    <r>
      <rPr>
        <sz val="11"/>
        <rFont val="Tahoma"/>
        <family val="2"/>
        <charset val="186"/>
      </rPr>
      <t>Atitikties deklaracija"</t>
    </r>
  </si>
  <si>
    <t>Atitiktį žaliesiems reikalavimams įrodantys dokumentai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</si>
  <si>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7 priede „Terminai“ atitinkamame punkte nurodytą terminą;                                                                                                                                                                                  
• pasirašydami šį pasiūlymą patvirtiname, kad siūlomas pirkimo objektas nekelia grėsmės nacionaliniam saugumui.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</si>
</sst>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1"/>
      <color rgb="FFFF0000"/>
      <name val="Tahoma"/>
      <family val="2"/>
    </font>
    <font>
      <sz val="11"/>
      <name val="Tahoma"/>
      <family val="2"/>
    </font>
    <font>
      <sz val="11"/>
      <color theme="1"/>
      <name val="Tahoma"/>
      <family val="2"/>
    </font>
    <font>
      <sz val="8"/>
      <name val="Calibri"/>
      <family val="2"/>
      <charset val="186"/>
      <scheme val="minor"/>
    </font>
    <font>
      <b/>
      <sz val="11"/>
      <name val="Tahoma"/>
      <family val="2"/>
    </font>
    <font>
      <b/>
      <sz val="12"/>
      <color rgb="FFFF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94">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1"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39"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5" xfId="0" applyFont="1" applyBorder="1" applyAlignment="1">
      <alignment horizontal="center" vertical="center" wrapText="1"/>
    </xf>
    <xf numFmtId="0" fontId="19" fillId="0" borderId="45"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7" fillId="0" borderId="1" xfId="0" applyNumberFormat="1" applyFont="1" applyBorder="1" applyAlignment="1">
      <alignment horizontal="center" vertical="center" wrapText="1"/>
    </xf>
    <xf numFmtId="2" fontId="28" fillId="0" borderId="1" xfId="0" applyNumberFormat="1" applyFont="1" applyBorder="1" applyAlignment="1" applyProtection="1">
      <alignment horizontal="center" vertical="center"/>
      <protection locked="0"/>
    </xf>
    <xf numFmtId="2" fontId="28" fillId="0" borderId="49" xfId="0" applyNumberFormat="1" applyFont="1" applyBorder="1" applyAlignment="1">
      <alignment horizontal="center" vertical="center"/>
    </xf>
    <xf numFmtId="0" fontId="19" fillId="0" borderId="48" xfId="0" applyFont="1" applyBorder="1" applyAlignment="1">
      <alignment horizontal="center" vertical="top"/>
    </xf>
    <xf numFmtId="0" fontId="8" fillId="0" borderId="48"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horizontal="center" vertical="center"/>
    </xf>
    <xf numFmtId="0" fontId="27" fillId="0" borderId="1" xfId="0" applyFont="1" applyBorder="1" applyAlignment="1">
      <alignmen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4" borderId="0" xfId="0" applyFont="1" applyFill="1" applyAlignment="1">
      <alignment horizontal="left"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pplyProtection="1">
      <alignment horizontal="left"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2" fillId="2" borderId="45"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39"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0"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2" fillId="3" borderId="4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49" xfId="0" applyFont="1" applyFill="1" applyBorder="1" applyAlignment="1">
      <alignment horizontal="left" vertical="top" wrapText="1"/>
    </xf>
    <xf numFmtId="0" fontId="5" fillId="0" borderId="48" xfId="0" applyFont="1" applyBorder="1" applyAlignment="1">
      <alignment horizontal="center" vertical="top"/>
    </xf>
    <xf numFmtId="0" fontId="28" fillId="0" borderId="48" xfId="0" applyFont="1" applyBorder="1" applyAlignment="1">
      <alignment vertical="center" wrapText="1"/>
    </xf>
    <xf numFmtId="0" fontId="1" fillId="0" borderId="0" xfId="0" applyFont="1" applyBorder="1" applyProtection="1">
      <protection locked="0"/>
    </xf>
    <xf numFmtId="0" fontId="10" fillId="0" borderId="0" xfId="0" applyFont="1" applyBorder="1" applyAlignment="1">
      <alignment horizontal="center" vertical="top"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8" fillId="3" borderId="25" xfId="0" applyFont="1" applyFill="1" applyBorder="1" applyAlignment="1">
      <alignment horizontal="center" vertical="center" wrapText="1"/>
    </xf>
    <xf numFmtId="0" fontId="18" fillId="3" borderId="44" xfId="0" applyFont="1" applyFill="1" applyBorder="1" applyAlignment="1">
      <alignment horizontal="center" vertical="center" wrapText="1"/>
    </xf>
    <xf numFmtId="0" fontId="18" fillId="3" borderId="51" xfId="0" applyFont="1" applyFill="1" applyBorder="1" applyAlignment="1">
      <alignment horizontal="center" vertical="center" wrapText="1"/>
    </xf>
    <xf numFmtId="0" fontId="18" fillId="3" borderId="52"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18" fillId="2" borderId="5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5" fillId="0" borderId="1" xfId="0" applyFont="1" applyBorder="1" applyAlignment="1">
      <alignment vertical="center" wrapText="1"/>
    </xf>
    <xf numFmtId="0" fontId="2" fillId="4" borderId="0" xfId="0" applyFont="1" applyFill="1" applyAlignment="1">
      <alignment horizontal="left" wrapText="1"/>
    </xf>
    <xf numFmtId="0" fontId="18" fillId="3" borderId="7" xfId="0" applyFont="1" applyFill="1" applyBorder="1" applyAlignment="1">
      <alignment horizontal="center" vertical="center" wrapText="1"/>
    </xf>
    <xf numFmtId="0" fontId="18" fillId="3" borderId="50" xfId="0" applyFont="1" applyFill="1" applyBorder="1" applyAlignment="1">
      <alignment horizontal="center" vertical="center" wrapText="1"/>
    </xf>
    <xf numFmtId="0" fontId="19" fillId="0" borderId="53" xfId="0" applyFont="1" applyBorder="1" applyAlignment="1">
      <alignment horizontal="center" vertical="center" wrapText="1"/>
    </xf>
    <xf numFmtId="0" fontId="19" fillId="0" borderId="31"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48" xfId="0" applyFont="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H45" totalsRowShown="0" headerRowDxfId="8" headerRowBorderDxfId="7" tableBorderDxfId="6">
  <tableColumns count="7">
    <tableColumn id="1" xr3:uid="{00000000-0010-0000-0000-000001000000}" name="Eil.Nr. " dataDxfId="5"/>
    <tableColumn id="2" xr3:uid="{00000000-0010-0000-0000-000002000000}" name="Pirkimo objektas " dataDxfId="4"/>
    <tableColumn id="3" xr3:uid="{7C8C0A51-4101-449D-9F8E-C4098EB65F7A}" name="Gamintojas_x000a_(pildo tiekėjas)"/>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F43*G43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67"/>
  <sheetViews>
    <sheetView showGridLines="0" tabSelected="1" zoomScale="80" zoomScaleNormal="80" workbookViewId="0">
      <selection activeCell="F60" sqref="F60"/>
    </sheetView>
  </sheetViews>
  <sheetFormatPr defaultColWidth="9.33203125" defaultRowHeight="13.8" x14ac:dyDescent="0.25"/>
  <cols>
    <col min="1" max="1" width="9.33203125" style="1"/>
    <col min="2" max="2" width="5.44140625" style="1" customWidth="1"/>
    <col min="3" max="3" width="54" style="1" customWidth="1"/>
    <col min="4" max="4" width="26.77734375" style="1" customWidth="1"/>
    <col min="5" max="5" width="25.5546875" style="45" customWidth="1"/>
    <col min="6" max="6" width="48.6640625" style="45" customWidth="1"/>
    <col min="7" max="7" width="37.33203125" style="1" customWidth="1"/>
    <col min="8" max="8" width="50.6640625" style="1" customWidth="1"/>
    <col min="9" max="16384" width="9.33203125" style="1"/>
  </cols>
  <sheetData>
    <row r="1" spans="1:8" s="10" customFormat="1" ht="138.75" customHeight="1" x14ac:dyDescent="0.25">
      <c r="A1" s="30"/>
      <c r="B1" s="133" t="s">
        <v>72</v>
      </c>
      <c r="C1" s="133"/>
      <c r="D1" s="133"/>
      <c r="E1" s="133"/>
      <c r="F1" s="133"/>
      <c r="G1" s="133"/>
      <c r="H1" s="133"/>
    </row>
    <row r="2" spans="1:8" ht="20.25" customHeight="1" x14ac:dyDescent="0.3">
      <c r="A2" s="15"/>
      <c r="B2" s="135" t="s">
        <v>44</v>
      </c>
      <c r="C2" s="135"/>
      <c r="D2" s="135"/>
      <c r="E2" s="135"/>
      <c r="F2" s="135"/>
      <c r="G2" s="135"/>
      <c r="H2" s="135"/>
    </row>
    <row r="3" spans="1:8" ht="24.75" customHeight="1" x14ac:dyDescent="0.3">
      <c r="A3" s="15"/>
      <c r="B3" s="135" t="s">
        <v>45</v>
      </c>
      <c r="C3" s="135"/>
      <c r="D3" s="135"/>
      <c r="E3" s="135"/>
      <c r="F3" s="135"/>
      <c r="G3" s="135"/>
      <c r="H3" s="135"/>
    </row>
    <row r="4" spans="1:8" ht="18.75" customHeight="1" x14ac:dyDescent="0.25">
      <c r="B4" s="134" t="s">
        <v>65</v>
      </c>
      <c r="C4" s="134"/>
      <c r="D4" s="134"/>
      <c r="E4" s="134"/>
      <c r="F4" s="134"/>
      <c r="G4" s="134"/>
      <c r="H4" s="134"/>
    </row>
    <row r="5" spans="1:8" ht="9.75" customHeight="1" x14ac:dyDescent="0.25">
      <c r="B5" s="144" t="s">
        <v>0</v>
      </c>
      <c r="C5" s="144"/>
      <c r="D5" s="144"/>
      <c r="E5" s="144"/>
      <c r="F5" s="144"/>
      <c r="G5" s="144"/>
      <c r="H5" s="144"/>
    </row>
    <row r="6" spans="1:8" ht="28.5" customHeight="1" thickBot="1" x14ac:dyDescent="0.3">
      <c r="B6" s="145"/>
      <c r="C6" s="145"/>
      <c r="D6" s="145"/>
      <c r="E6" s="145"/>
      <c r="F6" s="145"/>
      <c r="G6" s="145"/>
      <c r="H6" s="145"/>
    </row>
    <row r="7" spans="1:8" ht="45" customHeight="1" x14ac:dyDescent="0.25">
      <c r="B7" s="136" t="s">
        <v>12</v>
      </c>
      <c r="C7" s="137"/>
      <c r="D7" s="137"/>
      <c r="E7" s="138"/>
      <c r="F7" s="146"/>
      <c r="G7" s="146"/>
      <c r="H7" s="147"/>
    </row>
    <row r="8" spans="1:8" ht="23.25" customHeight="1" x14ac:dyDescent="0.25">
      <c r="B8" s="139" t="s">
        <v>35</v>
      </c>
      <c r="C8" s="140"/>
      <c r="D8" s="163"/>
      <c r="E8" s="141"/>
      <c r="F8" s="142"/>
      <c r="G8" s="142"/>
      <c r="H8" s="143"/>
    </row>
    <row r="9" spans="1:8" ht="36.75" customHeight="1" x14ac:dyDescent="0.25">
      <c r="B9" s="148" t="s">
        <v>13</v>
      </c>
      <c r="C9" s="149"/>
      <c r="D9" s="149"/>
      <c r="E9" s="150"/>
      <c r="F9" s="142"/>
      <c r="G9" s="142"/>
      <c r="H9" s="143"/>
    </row>
    <row r="10" spans="1:8" ht="23.25" customHeight="1" x14ac:dyDescent="0.25">
      <c r="B10" s="148" t="s">
        <v>4</v>
      </c>
      <c r="C10" s="149"/>
      <c r="D10" s="149"/>
      <c r="E10" s="150"/>
      <c r="F10" s="142"/>
      <c r="G10" s="142"/>
      <c r="H10" s="143"/>
    </row>
    <row r="11" spans="1:8" ht="36.75" customHeight="1" thickBot="1" x14ac:dyDescent="0.3">
      <c r="B11" s="151" t="s">
        <v>14</v>
      </c>
      <c r="C11" s="152"/>
      <c r="D11" s="152"/>
      <c r="E11" s="153"/>
      <c r="F11" s="161"/>
      <c r="G11" s="161"/>
      <c r="H11" s="162"/>
    </row>
    <row r="12" spans="1:8" ht="15" customHeight="1" x14ac:dyDescent="0.25">
      <c r="B12" s="104" t="s">
        <v>15</v>
      </c>
      <c r="C12" s="104"/>
      <c r="D12" s="104"/>
      <c r="E12" s="104"/>
      <c r="F12" s="104"/>
      <c r="G12" s="104"/>
      <c r="H12" s="104"/>
    </row>
    <row r="13" spans="1:8" ht="15" customHeight="1" x14ac:dyDescent="0.25">
      <c r="B13" s="132"/>
      <c r="C13" s="132"/>
      <c r="D13" s="132"/>
      <c r="E13" s="132"/>
      <c r="F13" s="132"/>
      <c r="G13" s="132"/>
      <c r="H13" s="132"/>
    </row>
    <row r="14" spans="1:8" ht="46.5" customHeight="1" thickBot="1" x14ac:dyDescent="0.3">
      <c r="B14" s="132"/>
      <c r="C14" s="132"/>
      <c r="D14" s="132"/>
      <c r="E14" s="132"/>
      <c r="F14" s="132"/>
      <c r="G14" s="132"/>
      <c r="H14" s="132"/>
    </row>
    <row r="15" spans="1:8" ht="32.25" customHeight="1" thickBot="1" x14ac:dyDescent="0.3">
      <c r="B15" s="101" t="s">
        <v>11</v>
      </c>
      <c r="C15" s="101" t="s">
        <v>16</v>
      </c>
      <c r="D15" s="170" t="s">
        <v>36</v>
      </c>
      <c r="E15" s="171"/>
      <c r="F15" s="128" t="s">
        <v>7</v>
      </c>
      <c r="G15" s="130" t="s">
        <v>37</v>
      </c>
      <c r="H15" s="131"/>
    </row>
    <row r="16" spans="1:8" ht="113.25" customHeight="1" thickBot="1" x14ac:dyDescent="0.3">
      <c r="B16" s="102"/>
      <c r="C16" s="127"/>
      <c r="D16" s="172"/>
      <c r="E16" s="173"/>
      <c r="F16" s="129"/>
      <c r="G16" s="12" t="s">
        <v>8</v>
      </c>
      <c r="H16" s="12" t="s">
        <v>38</v>
      </c>
    </row>
    <row r="17" spans="2:8" s="15" customFormat="1" ht="15" customHeight="1" x14ac:dyDescent="0.25">
      <c r="B17" s="65">
        <v>1</v>
      </c>
      <c r="C17" s="26"/>
      <c r="D17" s="92"/>
      <c r="E17" s="168"/>
      <c r="F17" s="39"/>
      <c r="G17" s="23"/>
      <c r="H17" s="27"/>
    </row>
    <row r="18" spans="2:8" s="15" customFormat="1" ht="15" customHeight="1" thickBot="1" x14ac:dyDescent="0.3">
      <c r="B18" s="64">
        <v>2</v>
      </c>
      <c r="C18" s="28"/>
      <c r="D18" s="111"/>
      <c r="E18" s="169"/>
      <c r="F18" s="40"/>
      <c r="G18" s="21"/>
      <c r="H18" s="29"/>
    </row>
    <row r="19" spans="2:8" ht="15" customHeight="1" x14ac:dyDescent="0.25">
      <c r="B19" s="104" t="s">
        <v>46</v>
      </c>
      <c r="C19" s="132"/>
      <c r="D19" s="132"/>
      <c r="E19" s="132"/>
      <c r="F19" s="132"/>
      <c r="G19" s="132"/>
      <c r="H19" s="132"/>
    </row>
    <row r="20" spans="2:8" ht="15" customHeight="1" x14ac:dyDescent="0.25">
      <c r="B20" s="132"/>
      <c r="C20" s="132"/>
      <c r="D20" s="132"/>
      <c r="E20" s="132"/>
      <c r="F20" s="132"/>
      <c r="G20" s="132"/>
      <c r="H20" s="132"/>
    </row>
    <row r="21" spans="2:8" ht="51.75" customHeight="1" thickBot="1" x14ac:dyDescent="0.3">
      <c r="B21" s="105"/>
      <c r="C21" s="105"/>
      <c r="D21" s="105"/>
      <c r="E21" s="105"/>
      <c r="F21" s="105"/>
      <c r="G21" s="105"/>
      <c r="H21" s="105"/>
    </row>
    <row r="22" spans="2:8" s="2" customFormat="1" ht="73.5" customHeight="1" thickBot="1" x14ac:dyDescent="0.3">
      <c r="B22" s="107" t="s">
        <v>1</v>
      </c>
      <c r="C22" s="120" t="s">
        <v>17</v>
      </c>
      <c r="D22" s="174" t="s">
        <v>39</v>
      </c>
      <c r="E22" s="175"/>
      <c r="F22" s="118" t="s">
        <v>9</v>
      </c>
      <c r="G22" s="120" t="s">
        <v>5</v>
      </c>
      <c r="H22" s="38" t="s">
        <v>54</v>
      </c>
    </row>
    <row r="23" spans="2:8" s="2" customFormat="1" ht="66" customHeight="1" thickBot="1" x14ac:dyDescent="0.3">
      <c r="B23" s="108"/>
      <c r="C23" s="121"/>
      <c r="D23" s="176"/>
      <c r="E23" s="177"/>
      <c r="F23" s="119"/>
      <c r="G23" s="121"/>
      <c r="H23" s="13" t="s">
        <v>43</v>
      </c>
    </row>
    <row r="24" spans="2:8" s="37" customFormat="1" ht="21.75" customHeight="1" x14ac:dyDescent="0.25">
      <c r="B24" s="66">
        <v>1</v>
      </c>
      <c r="C24" s="23"/>
      <c r="D24" s="92"/>
      <c r="E24" s="168"/>
      <c r="F24" s="39"/>
      <c r="G24" s="23"/>
      <c r="H24" s="24"/>
    </row>
    <row r="25" spans="2:8" s="37" customFormat="1" ht="21.75" customHeight="1" thickBot="1" x14ac:dyDescent="0.3">
      <c r="B25" s="67">
        <v>2</v>
      </c>
      <c r="C25" s="21"/>
      <c r="D25" s="111"/>
      <c r="E25" s="169"/>
      <c r="F25" s="40"/>
      <c r="G25" s="25"/>
      <c r="H25" s="22"/>
    </row>
    <row r="26" spans="2:8" s="2" customFormat="1" ht="21.75" customHeight="1" x14ac:dyDescent="0.25">
      <c r="B26" s="132" t="s">
        <v>47</v>
      </c>
      <c r="C26" s="132"/>
      <c r="D26" s="132"/>
      <c r="E26" s="132"/>
      <c r="F26" s="132"/>
      <c r="G26" s="132"/>
      <c r="H26" s="132"/>
    </row>
    <row r="27" spans="2:8" s="2" customFormat="1" ht="12.75" customHeight="1" x14ac:dyDescent="0.25">
      <c r="B27" s="132"/>
      <c r="C27" s="132"/>
      <c r="D27" s="132"/>
      <c r="E27" s="132"/>
      <c r="F27" s="132"/>
      <c r="G27" s="132"/>
      <c r="H27" s="132"/>
    </row>
    <row r="28" spans="2:8" s="2" customFormat="1" ht="48.75" customHeight="1" thickBot="1" x14ac:dyDescent="0.3">
      <c r="B28" s="132"/>
      <c r="C28" s="132"/>
      <c r="D28" s="132"/>
      <c r="E28" s="132"/>
      <c r="F28" s="132"/>
      <c r="G28" s="132"/>
      <c r="H28" s="132"/>
    </row>
    <row r="29" spans="2:8" s="2" customFormat="1" ht="45.75" customHeight="1" thickBot="1" x14ac:dyDescent="0.3">
      <c r="B29" s="159" t="s">
        <v>11</v>
      </c>
      <c r="C29" s="159" t="s">
        <v>18</v>
      </c>
      <c r="D29" s="99" t="s">
        <v>10</v>
      </c>
      <c r="E29" s="178"/>
      <c r="F29" s="97"/>
      <c r="G29" s="109" t="s">
        <v>19</v>
      </c>
      <c r="H29" s="110"/>
    </row>
    <row r="30" spans="2:8" s="2" customFormat="1" ht="21.75" customHeight="1" thickBot="1" x14ac:dyDescent="0.3">
      <c r="B30" s="160"/>
      <c r="C30" s="160"/>
      <c r="D30" s="179"/>
      <c r="E30" s="180"/>
      <c r="F30" s="181"/>
      <c r="G30" s="14" t="s">
        <v>8</v>
      </c>
      <c r="H30" s="11" t="s">
        <v>38</v>
      </c>
    </row>
    <row r="31" spans="2:8" s="37" customFormat="1" ht="25.5" customHeight="1" x14ac:dyDescent="0.25">
      <c r="B31" s="68">
        <v>1</v>
      </c>
      <c r="C31" s="19"/>
      <c r="D31" s="92"/>
      <c r="E31" s="93"/>
      <c r="F31" s="168"/>
      <c r="G31" s="19"/>
      <c r="H31" s="20"/>
    </row>
    <row r="32" spans="2:8" s="37" customFormat="1" ht="24" customHeight="1" thickBot="1" x14ac:dyDescent="0.3">
      <c r="B32" s="67">
        <v>2</v>
      </c>
      <c r="C32" s="21"/>
      <c r="D32" s="111"/>
      <c r="E32" s="112"/>
      <c r="F32" s="169"/>
      <c r="G32" s="21"/>
      <c r="H32" s="22"/>
    </row>
    <row r="33" spans="2:9" s="2" customFormat="1" ht="24" customHeight="1" x14ac:dyDescent="0.25">
      <c r="B33" s="132" t="s">
        <v>22</v>
      </c>
      <c r="C33" s="132"/>
      <c r="D33" s="132"/>
      <c r="E33" s="132"/>
      <c r="F33" s="132"/>
      <c r="G33" s="132"/>
      <c r="H33" s="132"/>
    </row>
    <row r="34" spans="2:9" s="2" customFormat="1" ht="24" customHeight="1" x14ac:dyDescent="0.25">
      <c r="B34" s="132"/>
      <c r="C34" s="132"/>
      <c r="D34" s="132"/>
      <c r="E34" s="132"/>
      <c r="F34" s="132"/>
      <c r="G34" s="132"/>
      <c r="H34" s="132"/>
    </row>
    <row r="35" spans="2:9" s="2" customFormat="1" ht="45" customHeight="1" thickBot="1" x14ac:dyDescent="0.3">
      <c r="B35" s="105"/>
      <c r="C35" s="105"/>
      <c r="D35" s="105"/>
      <c r="E35" s="105"/>
      <c r="F35" s="105"/>
      <c r="G35" s="105"/>
      <c r="H35" s="105"/>
    </row>
    <row r="36" spans="2:9" s="2" customFormat="1" ht="39.75" customHeight="1" thickBot="1" x14ac:dyDescent="0.3">
      <c r="B36" s="3" t="s">
        <v>11</v>
      </c>
      <c r="C36" s="126" t="s">
        <v>20</v>
      </c>
      <c r="D36" s="122"/>
      <c r="E36" s="122"/>
      <c r="F36" s="122" t="s">
        <v>21</v>
      </c>
      <c r="G36" s="122"/>
      <c r="H36" s="123"/>
    </row>
    <row r="37" spans="2:9" s="37" customFormat="1" ht="24" customHeight="1" x14ac:dyDescent="0.25">
      <c r="B37" s="68">
        <v>1</v>
      </c>
      <c r="C37" s="92"/>
      <c r="D37" s="93"/>
      <c r="E37" s="93"/>
      <c r="F37" s="113"/>
      <c r="G37" s="93"/>
      <c r="H37" s="114"/>
    </row>
    <row r="38" spans="2:9" s="37" customFormat="1" ht="24" customHeight="1" thickBot="1" x14ac:dyDescent="0.3">
      <c r="B38" s="67">
        <v>2</v>
      </c>
      <c r="C38" s="111"/>
      <c r="D38" s="112"/>
      <c r="E38" s="112"/>
      <c r="F38" s="124"/>
      <c r="G38" s="112"/>
      <c r="H38" s="125"/>
    </row>
    <row r="39" spans="2:9" s="2" customFormat="1" ht="52.5" customHeight="1" thickBot="1" x14ac:dyDescent="0.3">
      <c r="B39" s="52"/>
      <c r="C39" s="18"/>
      <c r="D39" s="18"/>
      <c r="E39" s="41"/>
      <c r="F39" s="41"/>
      <c r="G39" s="18"/>
      <c r="H39" s="18"/>
    </row>
    <row r="40" spans="2:9" s="2" customFormat="1" ht="39.75" customHeight="1" x14ac:dyDescent="0.25">
      <c r="B40" s="115" t="s">
        <v>40</v>
      </c>
      <c r="C40" s="116"/>
      <c r="D40" s="116"/>
      <c r="E40" s="116"/>
      <c r="F40" s="116"/>
      <c r="G40" s="116"/>
      <c r="H40" s="117"/>
      <c r="I40" s="6"/>
    </row>
    <row r="41" spans="2:9" s="2" customFormat="1" ht="273.60000000000002" customHeight="1" x14ac:dyDescent="0.25">
      <c r="B41" s="156" t="s">
        <v>69</v>
      </c>
      <c r="C41" s="157"/>
      <c r="D41" s="157"/>
      <c r="E41" s="157"/>
      <c r="F41" s="157"/>
      <c r="G41" s="157"/>
      <c r="H41" s="158"/>
    </row>
    <row r="42" spans="2:9" s="2" customFormat="1" ht="72.75" customHeight="1" x14ac:dyDescent="0.25">
      <c r="B42" s="59" t="s">
        <v>6</v>
      </c>
      <c r="C42" s="54" t="s">
        <v>55</v>
      </c>
      <c r="D42" s="53" t="s">
        <v>73</v>
      </c>
      <c r="E42" s="54" t="s">
        <v>42</v>
      </c>
      <c r="F42" s="53" t="s">
        <v>60</v>
      </c>
      <c r="G42" s="55" t="s">
        <v>58</v>
      </c>
      <c r="H42" s="60" t="s">
        <v>57</v>
      </c>
    </row>
    <row r="43" spans="2:9" s="2" customFormat="1" ht="19.5" customHeight="1" x14ac:dyDescent="0.25">
      <c r="B43" s="56">
        <v>1</v>
      </c>
      <c r="C43" s="56">
        <v>2</v>
      </c>
      <c r="D43" s="164"/>
      <c r="E43" s="83">
        <v>3</v>
      </c>
      <c r="F43" s="57">
        <v>4</v>
      </c>
      <c r="G43" s="58">
        <v>5</v>
      </c>
      <c r="H43" s="61">
        <v>6</v>
      </c>
    </row>
    <row r="44" spans="2:9" s="2" customFormat="1" ht="36" customHeight="1" x14ac:dyDescent="0.25">
      <c r="B44" s="85">
        <v>1</v>
      </c>
      <c r="C44" s="182" t="s">
        <v>70</v>
      </c>
      <c r="D44" s="165"/>
      <c r="E44" s="84" t="s">
        <v>67</v>
      </c>
      <c r="F44" s="74">
        <v>800</v>
      </c>
      <c r="G44" s="79"/>
      <c r="H44" s="69">
        <f t="shared" ref="H44:H45" si="0">F44*G44</f>
        <v>0</v>
      </c>
    </row>
    <row r="45" spans="2:9" s="2" customFormat="1" ht="35.4" customHeight="1" x14ac:dyDescent="0.25">
      <c r="B45" s="86">
        <v>2</v>
      </c>
      <c r="C45" s="182" t="s">
        <v>71</v>
      </c>
      <c r="D45" s="165"/>
      <c r="E45" s="84" t="s">
        <v>67</v>
      </c>
      <c r="F45" s="80">
        <v>800</v>
      </c>
      <c r="G45" s="81"/>
      <c r="H45" s="82">
        <f t="shared" si="0"/>
        <v>0</v>
      </c>
    </row>
    <row r="46" spans="2:9" ht="39.75" customHeight="1" x14ac:dyDescent="0.25">
      <c r="B46" s="154" t="s">
        <v>63</v>
      </c>
      <c r="C46" s="155"/>
      <c r="D46" s="155"/>
      <c r="E46" s="89"/>
      <c r="F46" s="89"/>
      <c r="G46" s="89"/>
      <c r="H46" s="70">
        <f>SUM(H44:H45)</f>
        <v>0</v>
      </c>
    </row>
    <row r="47" spans="2:9" ht="39.6" customHeight="1" x14ac:dyDescent="0.25">
      <c r="B47" s="88" t="s">
        <v>61</v>
      </c>
      <c r="C47" s="89"/>
      <c r="D47" s="89"/>
      <c r="E47" s="89"/>
      <c r="F47" s="89"/>
      <c r="G47" s="62" t="s">
        <v>59</v>
      </c>
      <c r="H47" s="70" t="e">
        <f>H46*(G47/100)</f>
        <v>#VALUE!</v>
      </c>
    </row>
    <row r="48" spans="2:9" ht="35.4" customHeight="1" thickBot="1" x14ac:dyDescent="0.3">
      <c r="B48" s="90" t="s">
        <v>64</v>
      </c>
      <c r="C48" s="91"/>
      <c r="D48" s="91"/>
      <c r="E48" s="91"/>
      <c r="F48" s="91"/>
      <c r="G48" s="91"/>
      <c r="H48" s="71" t="e">
        <f>SUM(H46:H47)</f>
        <v>#VALUE!</v>
      </c>
    </row>
    <row r="49" spans="2:8" ht="39.75" customHeight="1" x14ac:dyDescent="0.25">
      <c r="B49" s="106" t="s">
        <v>62</v>
      </c>
      <c r="C49" s="106"/>
      <c r="D49" s="106"/>
      <c r="E49" s="106"/>
      <c r="F49" s="106"/>
      <c r="G49" s="106"/>
      <c r="H49" s="106"/>
    </row>
    <row r="50" spans="2:8" ht="39.75" customHeight="1" x14ac:dyDescent="0.25">
      <c r="B50" s="63"/>
      <c r="C50" s="63"/>
      <c r="D50" s="63"/>
      <c r="E50" s="63"/>
      <c r="F50" s="63"/>
      <c r="G50" s="63"/>
      <c r="H50" s="63"/>
    </row>
    <row r="51" spans="2:8" ht="27" customHeight="1" x14ac:dyDescent="0.25">
      <c r="B51" s="183" t="s">
        <v>74</v>
      </c>
      <c r="C51" s="183"/>
      <c r="D51" s="183"/>
      <c r="E51" s="183"/>
      <c r="F51" s="183"/>
      <c r="G51" s="183"/>
      <c r="H51" s="183"/>
    </row>
    <row r="52" spans="2:8" ht="61.2" hidden="1" customHeight="1" x14ac:dyDescent="0.25">
      <c r="B52" s="103" t="s">
        <v>66</v>
      </c>
      <c r="C52" s="103"/>
      <c r="D52" s="103"/>
      <c r="E52" s="103"/>
      <c r="F52" s="103"/>
      <c r="G52" s="103"/>
      <c r="H52" s="103"/>
    </row>
    <row r="53" spans="2:8" ht="16.5" customHeight="1" thickBot="1" x14ac:dyDescent="0.3">
      <c r="B53" s="51"/>
      <c r="C53" s="51"/>
      <c r="D53" s="51"/>
      <c r="E53" s="51"/>
      <c r="F53" s="51"/>
      <c r="G53" s="51"/>
      <c r="H53" s="51"/>
    </row>
    <row r="54" spans="2:8" ht="78" customHeight="1" x14ac:dyDescent="0.25">
      <c r="B54" s="104" t="s">
        <v>68</v>
      </c>
      <c r="C54" s="104"/>
      <c r="D54" s="104"/>
      <c r="E54" s="104"/>
      <c r="F54" s="104"/>
      <c r="G54" s="104"/>
      <c r="H54" s="104"/>
    </row>
    <row r="55" spans="2:8" ht="55.5" customHeight="1" thickBot="1" x14ac:dyDescent="0.3">
      <c r="B55" s="105"/>
      <c r="C55" s="105"/>
      <c r="D55" s="105"/>
      <c r="E55" s="105"/>
      <c r="F55" s="105"/>
      <c r="G55" s="105"/>
      <c r="H55" s="105"/>
    </row>
    <row r="56" spans="2:8" ht="57" customHeight="1" thickBot="1" x14ac:dyDescent="0.3">
      <c r="B56" s="99" t="s">
        <v>23</v>
      </c>
      <c r="C56" s="101" t="s">
        <v>27</v>
      </c>
      <c r="D56" s="170" t="s">
        <v>48</v>
      </c>
      <c r="E56" s="184"/>
      <c r="F56" s="95" t="s">
        <v>31</v>
      </c>
      <c r="G56" s="11" t="s">
        <v>25</v>
      </c>
      <c r="H56" s="97" t="s">
        <v>24</v>
      </c>
    </row>
    <row r="57" spans="2:8" ht="57" customHeight="1" thickBot="1" x14ac:dyDescent="0.3">
      <c r="B57" s="100"/>
      <c r="C57" s="102"/>
      <c r="D57" s="172"/>
      <c r="E57" s="185"/>
      <c r="F57" s="96"/>
      <c r="G57" s="9" t="s">
        <v>26</v>
      </c>
      <c r="H57" s="98"/>
    </row>
    <row r="58" spans="2:8" ht="27" customHeight="1" thickBot="1" x14ac:dyDescent="0.3">
      <c r="B58" s="75">
        <v>1</v>
      </c>
      <c r="C58" s="76">
        <v>2</v>
      </c>
      <c r="D58" s="186">
        <v>3</v>
      </c>
      <c r="E58" s="187"/>
      <c r="F58" s="77">
        <v>4</v>
      </c>
      <c r="G58" s="78">
        <v>5</v>
      </c>
      <c r="H58" s="76">
        <v>6</v>
      </c>
    </row>
    <row r="59" spans="2:8" ht="60" customHeight="1" x14ac:dyDescent="0.25">
      <c r="B59" s="72">
        <v>1</v>
      </c>
      <c r="C59" s="34" t="s">
        <v>28</v>
      </c>
      <c r="D59" s="188" t="s">
        <v>41</v>
      </c>
      <c r="E59" s="189"/>
      <c r="F59" s="46" t="s">
        <v>32</v>
      </c>
      <c r="G59" s="35" t="s">
        <v>49</v>
      </c>
      <c r="H59" s="36"/>
    </row>
    <row r="60" spans="2:8" ht="75.599999999999994" customHeight="1" x14ac:dyDescent="0.25">
      <c r="B60" s="4">
        <v>2</v>
      </c>
      <c r="C60" s="5" t="s">
        <v>29</v>
      </c>
      <c r="D60" s="190" t="s">
        <v>41</v>
      </c>
      <c r="E60" s="191"/>
      <c r="F60" s="47" t="s">
        <v>32</v>
      </c>
      <c r="G60" s="31" t="s">
        <v>49</v>
      </c>
      <c r="H60" s="17"/>
    </row>
    <row r="61" spans="2:8" s="15" customFormat="1" ht="40.5" customHeight="1" x14ac:dyDescent="0.25">
      <c r="B61" s="4">
        <v>3</v>
      </c>
      <c r="C61" s="5" t="s">
        <v>30</v>
      </c>
      <c r="D61" s="190" t="s">
        <v>41</v>
      </c>
      <c r="E61" s="191"/>
      <c r="F61" s="48" t="s">
        <v>33</v>
      </c>
      <c r="G61" s="31" t="s">
        <v>49</v>
      </c>
      <c r="H61" s="17"/>
    </row>
    <row r="62" spans="2:8" ht="35.4" customHeight="1" x14ac:dyDescent="0.25">
      <c r="B62" s="4">
        <v>4</v>
      </c>
      <c r="C62" s="33" t="s">
        <v>56</v>
      </c>
      <c r="D62" s="192" t="s">
        <v>34</v>
      </c>
      <c r="E62" s="193"/>
      <c r="F62" s="42" t="s">
        <v>53</v>
      </c>
      <c r="G62" s="31" t="s">
        <v>49</v>
      </c>
      <c r="H62" s="17"/>
    </row>
    <row r="63" spans="2:8" ht="37.200000000000003" customHeight="1" x14ac:dyDescent="0.25">
      <c r="B63" s="73">
        <v>5</v>
      </c>
      <c r="C63" s="33" t="s">
        <v>76</v>
      </c>
      <c r="D63" s="190" t="s">
        <v>41</v>
      </c>
      <c r="E63" s="191"/>
      <c r="F63" s="42" t="s">
        <v>51</v>
      </c>
      <c r="G63" s="31" t="s">
        <v>49</v>
      </c>
      <c r="H63" s="17"/>
    </row>
    <row r="64" spans="2:8" ht="28.2" customHeight="1" x14ac:dyDescent="0.25">
      <c r="B64" s="73">
        <v>6</v>
      </c>
      <c r="C64" s="87" t="s">
        <v>75</v>
      </c>
      <c r="D64" s="190" t="s">
        <v>41</v>
      </c>
      <c r="E64" s="191"/>
      <c r="F64" s="42" t="s">
        <v>50</v>
      </c>
      <c r="G64" s="31" t="s">
        <v>49</v>
      </c>
      <c r="H64" s="17"/>
    </row>
    <row r="65" spans="2:8" ht="146.4" customHeight="1" x14ac:dyDescent="0.25">
      <c r="B65" s="94" t="s">
        <v>77</v>
      </c>
      <c r="C65" s="94"/>
      <c r="D65" s="94"/>
      <c r="E65" s="94"/>
      <c r="F65" s="94"/>
      <c r="G65" s="94"/>
      <c r="H65" s="94"/>
    </row>
    <row r="66" spans="2:8" ht="15" thickBot="1" x14ac:dyDescent="0.35">
      <c r="B66" s="16"/>
      <c r="C66" s="32"/>
      <c r="D66" s="166"/>
      <c r="E66" s="43"/>
      <c r="F66" s="49"/>
      <c r="G66" s="15"/>
      <c r="H66" s="15"/>
    </row>
    <row r="67" spans="2:8" ht="15" x14ac:dyDescent="0.25">
      <c r="C67" s="8" t="s">
        <v>2</v>
      </c>
      <c r="D67" s="167"/>
      <c r="E67" s="44"/>
      <c r="F67" s="50" t="s">
        <v>3</v>
      </c>
      <c r="G67" s="7"/>
      <c r="H67" s="8" t="s">
        <v>52</v>
      </c>
    </row>
  </sheetData>
  <dataConsolidate>
    <dataRefs count="5">
      <dataRef name="1,5 mėnesio"/>
      <dataRef name="2 mėnesiai"/>
      <dataRef name="2,5 mėnesio"/>
      <dataRef name="3 mėnesiai"/>
      <dataRef name="Pasirinkite"/>
    </dataRefs>
  </dataConsolidate>
  <mergeCells count="67">
    <mergeCell ref="D63:E63"/>
    <mergeCell ref="D64:E64"/>
    <mergeCell ref="D31:F31"/>
    <mergeCell ref="D32:F32"/>
    <mergeCell ref="D56:E57"/>
    <mergeCell ref="D58:E58"/>
    <mergeCell ref="D59:E59"/>
    <mergeCell ref="B9:E9"/>
    <mergeCell ref="B10:E10"/>
    <mergeCell ref="B11:E11"/>
    <mergeCell ref="B46:G46"/>
    <mergeCell ref="B41:H41"/>
    <mergeCell ref="B29:B30"/>
    <mergeCell ref="B33:H35"/>
    <mergeCell ref="C29:C30"/>
    <mergeCell ref="F9:H9"/>
    <mergeCell ref="F10:H10"/>
    <mergeCell ref="F11:H11"/>
    <mergeCell ref="B12:H14"/>
    <mergeCell ref="B26:H28"/>
    <mergeCell ref="B1:H1"/>
    <mergeCell ref="B4:H4"/>
    <mergeCell ref="B2:H2"/>
    <mergeCell ref="B7:E7"/>
    <mergeCell ref="B8:E8"/>
    <mergeCell ref="F8:H8"/>
    <mergeCell ref="B3:H3"/>
    <mergeCell ref="B5:H6"/>
    <mergeCell ref="F7:H7"/>
    <mergeCell ref="B15:B16"/>
    <mergeCell ref="C15:C16"/>
    <mergeCell ref="F15:F16"/>
    <mergeCell ref="G15:H15"/>
    <mergeCell ref="B19:H21"/>
    <mergeCell ref="D17:E17"/>
    <mergeCell ref="D18:E18"/>
    <mergeCell ref="D15:E16"/>
    <mergeCell ref="B22:B23"/>
    <mergeCell ref="G29:H29"/>
    <mergeCell ref="C38:E38"/>
    <mergeCell ref="F37:H37"/>
    <mergeCell ref="B40:H40"/>
    <mergeCell ref="F22:F23"/>
    <mergeCell ref="C22:C23"/>
    <mergeCell ref="G22:G23"/>
    <mergeCell ref="F36:H36"/>
    <mergeCell ref="F38:H38"/>
    <mergeCell ref="C36:E36"/>
    <mergeCell ref="D22:E23"/>
    <mergeCell ref="D24:E24"/>
    <mergeCell ref="D25:E25"/>
    <mergeCell ref="D29:F30"/>
    <mergeCell ref="B47:F47"/>
    <mergeCell ref="B48:G48"/>
    <mergeCell ref="C37:E37"/>
    <mergeCell ref="B65:H65"/>
    <mergeCell ref="F56:F57"/>
    <mergeCell ref="H56:H57"/>
    <mergeCell ref="B56:B57"/>
    <mergeCell ref="C56:C57"/>
    <mergeCell ref="B51:H51"/>
    <mergeCell ref="B52:H52"/>
    <mergeCell ref="B54:H55"/>
    <mergeCell ref="B49:H49"/>
    <mergeCell ref="D60:E60"/>
    <mergeCell ref="D61:E61"/>
    <mergeCell ref="D62:E62"/>
  </mergeCells>
  <phoneticPr fontId="29" type="noConversion"/>
  <dataValidations count="3">
    <dataValidation type="list" allowBlank="1" showInputMessage="1" showErrorMessage="1" sqref="G59" xr:uid="{00000000-0002-0000-0000-000000000000}">
      <formula1>"Pasirinkite, Taip, Ne"</formula1>
    </dataValidation>
    <dataValidation type="list" allowBlank="1" showInputMessage="1" showErrorMessage="1" sqref="G47" xr:uid="{00000000-0002-0000-0000-000003000000}">
      <formula1>"Pasirinkti,0,9,21"</formula1>
    </dataValidation>
    <dataValidation type="list" allowBlank="1" showInputMessage="1" showErrorMessage="1" promptTitle="Pasirinkite" sqref="G60:G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H47" formula="1"/>
    <ignoredError sqref="H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2026-04-23T10:32:35Z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